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04-Департамент по коммерции\ТО\Тендеры общая\ПОСТАВКИ-тендеры\5304-ДДМВ топливо 2025г\"/>
    </mc:Choice>
  </mc:AlternateContent>
  <bookViews>
    <workbookView xWindow="-90" yWindow="-90" windowWidth="23235" windowHeight="138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B20" i="1"/>
  <c r="B19" i="1"/>
  <c r="K8" i="1"/>
  <c r="K10" i="1" l="1"/>
  <c r="K11" i="1"/>
  <c r="K12" i="1"/>
  <c r="K13" i="1"/>
  <c r="K14" i="1"/>
  <c r="K15" i="1"/>
  <c r="K7" i="1"/>
  <c r="G16" i="1"/>
  <c r="C16" i="1"/>
  <c r="K16" i="1" l="1"/>
  <c r="B22" i="1"/>
</calcChain>
</file>

<file path=xl/sharedStrings.xml><?xml version="1.0" encoding="utf-8"?>
<sst xmlns="http://schemas.openxmlformats.org/spreadsheetml/2006/main" count="38" uniqueCount="22">
  <si>
    <t>График выборки топлива</t>
  </si>
  <si>
    <t>ООО "РАЙЗ"</t>
  </si>
  <si>
    <t>Декабрь</t>
  </si>
  <si>
    <t>Февраль</t>
  </si>
  <si>
    <t>Март</t>
  </si>
  <si>
    <t>Апрель</t>
  </si>
  <si>
    <t>ИТОГО:</t>
  </si>
  <si>
    <t>Зимнее</t>
  </si>
  <si>
    <t>Май</t>
  </si>
  <si>
    <t>Июнь</t>
  </si>
  <si>
    <t>Июль</t>
  </si>
  <si>
    <t>Летнее</t>
  </si>
  <si>
    <t>Период</t>
  </si>
  <si>
    <t>Вид</t>
  </si>
  <si>
    <t>Температура замерзания</t>
  </si>
  <si>
    <t>Количество (тн)</t>
  </si>
  <si>
    <t>Арктическое</t>
  </si>
  <si>
    <t>Нижний Бестях</t>
  </si>
  <si>
    <t>ООО "САХА-ЗОЛОТО"</t>
  </si>
  <si>
    <t>Базис поставки</t>
  </si>
  <si>
    <t>ВСЕГО: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</si>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</sst>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0" fontId="1" fillId="0" borderId="10" xfId="0" applyFont="1" applyBorder="1"/>
    <xf numFmtId="3" fontId="0" fillId="0" borderId="10" xfId="0" applyNumberFormat="1" applyBorder="1" applyAlignment="1">
      <alignment horizontal="center"/>
    </xf>
    <xf numFmtId="3" fontId="1" fillId="0" borderId="18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22"/>
  <sheetViews>
    <sheetView tabSelected="1" workbookViewId="0">
      <selection activeCell="E33" sqref="E33"/>
    </sheetView>
  </sheetViews>
  <sheetFormatPr defaultRowHeight="15" x14ac:dyDescent="0.25"/>
  <cols>
    <col min="1" max="1" width="9.5703125" customWidth="1"/>
    <col min="2" max="2" width="9.42578125" customWidth="1"/>
    <col min="3" max="3" width="19.7109375" customWidth="1"/>
    <col min="4" max="4" width="12" bestFit="1" customWidth="1"/>
    <col min="5" max="5" width="24.140625" customWidth="1"/>
    <col min="6" max="6" width="19.5703125" customWidth="1"/>
    <col min="7" max="7" width="15.5703125" customWidth="1"/>
    <col min="9" max="9" width="29.85546875" customWidth="1"/>
    <col min="10" max="10" width="17.85546875" customWidth="1"/>
  </cols>
  <sheetData>
    <row r="3" spans="1:11" x14ac:dyDescent="0.25">
      <c r="A3" s="5" t="s">
        <v>0</v>
      </c>
    </row>
    <row r="4" spans="1:11" ht="15.75" thickBot="1" x14ac:dyDescent="0.3"/>
    <row r="5" spans="1:11" x14ac:dyDescent="0.25">
      <c r="A5" s="27" t="s">
        <v>1</v>
      </c>
      <c r="B5" s="28"/>
      <c r="C5" s="28"/>
      <c r="D5" s="28"/>
      <c r="E5" s="28"/>
      <c r="F5" s="28"/>
      <c r="G5" s="27" t="s">
        <v>18</v>
      </c>
      <c r="H5" s="28"/>
      <c r="I5" s="28"/>
      <c r="J5" s="31"/>
      <c r="K5" s="23" t="s">
        <v>20</v>
      </c>
    </row>
    <row r="6" spans="1:11" x14ac:dyDescent="0.25">
      <c r="A6" s="29" t="s">
        <v>12</v>
      </c>
      <c r="B6" s="30"/>
      <c r="C6" s="7" t="s">
        <v>15</v>
      </c>
      <c r="D6" s="7" t="s">
        <v>13</v>
      </c>
      <c r="E6" s="7" t="s">
        <v>14</v>
      </c>
      <c r="F6" s="7" t="s">
        <v>19</v>
      </c>
      <c r="G6" s="8" t="s">
        <v>15</v>
      </c>
      <c r="H6" s="2" t="s">
        <v>13</v>
      </c>
      <c r="I6" s="6" t="s">
        <v>14</v>
      </c>
      <c r="J6" s="21" t="s">
        <v>19</v>
      </c>
      <c r="K6" s="18"/>
    </row>
    <row r="7" spans="1:11" x14ac:dyDescent="0.25">
      <c r="A7" s="8" t="s">
        <v>2</v>
      </c>
      <c r="B7" s="1">
        <v>2024</v>
      </c>
      <c r="C7" s="3">
        <v>300</v>
      </c>
      <c r="D7" s="3" t="s">
        <v>16</v>
      </c>
      <c r="E7" s="3">
        <v>-50</v>
      </c>
      <c r="F7" s="16" t="s">
        <v>17</v>
      </c>
      <c r="G7" s="14">
        <v>0</v>
      </c>
      <c r="H7" s="3"/>
      <c r="I7" s="16"/>
      <c r="J7" s="9"/>
      <c r="K7" s="19">
        <f t="shared" ref="K7:K15" si="0">C7+G7</f>
        <v>300</v>
      </c>
    </row>
    <row r="8" spans="1:11" x14ac:dyDescent="0.25">
      <c r="A8" s="8" t="s">
        <v>2</v>
      </c>
      <c r="B8" s="1">
        <v>2024</v>
      </c>
      <c r="C8" s="3">
        <v>2700</v>
      </c>
      <c r="D8" s="3" t="s">
        <v>7</v>
      </c>
      <c r="E8" s="3">
        <v>-38</v>
      </c>
      <c r="F8" s="16" t="s">
        <v>17</v>
      </c>
      <c r="G8" s="14">
        <v>0</v>
      </c>
      <c r="H8" s="3"/>
      <c r="I8" s="16"/>
      <c r="J8" s="9"/>
      <c r="K8" s="19">
        <f t="shared" si="0"/>
        <v>2700</v>
      </c>
    </row>
    <row r="9" spans="1:11" x14ac:dyDescent="0.25">
      <c r="A9" s="8" t="s">
        <v>21</v>
      </c>
      <c r="B9" s="1">
        <v>2025</v>
      </c>
      <c r="C9" s="3">
        <v>2000</v>
      </c>
      <c r="D9" s="3"/>
      <c r="E9" s="3"/>
      <c r="F9" s="16"/>
      <c r="G9" s="14"/>
      <c r="H9" s="3"/>
      <c r="I9" s="16"/>
      <c r="J9" s="9"/>
      <c r="K9" s="19"/>
    </row>
    <row r="10" spans="1:11" x14ac:dyDescent="0.25">
      <c r="A10" s="8" t="s">
        <v>3</v>
      </c>
      <c r="B10" s="1">
        <v>2025</v>
      </c>
      <c r="C10" s="3">
        <v>3000</v>
      </c>
      <c r="D10" s="3" t="s">
        <v>7</v>
      </c>
      <c r="E10" s="3">
        <v>-38</v>
      </c>
      <c r="F10" s="16" t="s">
        <v>17</v>
      </c>
      <c r="G10" s="14">
        <v>150</v>
      </c>
      <c r="H10" s="3" t="s">
        <v>7</v>
      </c>
      <c r="I10" s="16">
        <v>-38</v>
      </c>
      <c r="J10" s="9" t="s">
        <v>17</v>
      </c>
      <c r="K10" s="19">
        <f t="shared" si="0"/>
        <v>3150</v>
      </c>
    </row>
    <row r="11" spans="1:11" x14ac:dyDescent="0.25">
      <c r="A11" s="8" t="s">
        <v>4</v>
      </c>
      <c r="B11" s="1">
        <v>2025</v>
      </c>
      <c r="C11" s="3">
        <v>1000</v>
      </c>
      <c r="D11" s="3" t="s">
        <v>7</v>
      </c>
      <c r="E11" s="3">
        <v>-38</v>
      </c>
      <c r="F11" s="16" t="s">
        <v>17</v>
      </c>
      <c r="G11" s="14">
        <v>450</v>
      </c>
      <c r="H11" s="3" t="s">
        <v>11</v>
      </c>
      <c r="I11" s="16"/>
      <c r="J11" s="22"/>
      <c r="K11" s="19">
        <f t="shared" si="0"/>
        <v>1450</v>
      </c>
    </row>
    <row r="12" spans="1:11" x14ac:dyDescent="0.25">
      <c r="A12" s="8" t="s">
        <v>5</v>
      </c>
      <c r="B12" s="1">
        <v>2025</v>
      </c>
      <c r="C12" s="3">
        <v>0</v>
      </c>
      <c r="D12" s="3"/>
      <c r="E12" s="3"/>
      <c r="F12" s="16"/>
      <c r="G12" s="14">
        <v>0</v>
      </c>
      <c r="H12" s="3"/>
      <c r="I12" s="16"/>
      <c r="J12" s="9"/>
      <c r="K12" s="19">
        <f t="shared" si="0"/>
        <v>0</v>
      </c>
    </row>
    <row r="13" spans="1:11" x14ac:dyDescent="0.25">
      <c r="A13" s="8" t="s">
        <v>8</v>
      </c>
      <c r="B13" s="1">
        <v>2025</v>
      </c>
      <c r="C13" s="3">
        <v>0</v>
      </c>
      <c r="D13" s="3"/>
      <c r="E13" s="3"/>
      <c r="F13" s="16"/>
      <c r="G13" s="14">
        <v>0</v>
      </c>
      <c r="H13" s="3"/>
      <c r="I13" s="16"/>
      <c r="J13" s="9"/>
      <c r="K13" s="19">
        <f t="shared" si="0"/>
        <v>0</v>
      </c>
    </row>
    <row r="14" spans="1:11" x14ac:dyDescent="0.25">
      <c r="A14" s="8" t="s">
        <v>9</v>
      </c>
      <c r="B14" s="1">
        <v>2025</v>
      </c>
      <c r="C14" s="3">
        <v>0</v>
      </c>
      <c r="D14" s="3"/>
      <c r="E14" s="3"/>
      <c r="F14" s="16"/>
      <c r="G14" s="14">
        <v>0</v>
      </c>
      <c r="H14" s="3"/>
      <c r="I14" s="16"/>
      <c r="J14" s="9"/>
      <c r="K14" s="19">
        <f t="shared" si="0"/>
        <v>0</v>
      </c>
    </row>
    <row r="15" spans="1:11" x14ac:dyDescent="0.25">
      <c r="A15" s="8" t="s">
        <v>10</v>
      </c>
      <c r="B15" s="1">
        <v>2025</v>
      </c>
      <c r="C15" s="3">
        <v>0</v>
      </c>
      <c r="D15" s="3"/>
      <c r="E15" s="3"/>
      <c r="F15" s="16"/>
      <c r="G15" s="14">
        <v>0</v>
      </c>
      <c r="H15" s="3"/>
      <c r="I15" s="16"/>
      <c r="J15" s="9"/>
      <c r="K15" s="19">
        <f t="shared" si="0"/>
        <v>0</v>
      </c>
    </row>
    <row r="16" spans="1:11" ht="15.75" thickBot="1" x14ac:dyDescent="0.3">
      <c r="A16" s="10" t="s">
        <v>6</v>
      </c>
      <c r="B16" s="11"/>
      <c r="C16" s="12">
        <f>SUM(C7:C15)</f>
        <v>9000</v>
      </c>
      <c r="D16" s="12"/>
      <c r="E16" s="12"/>
      <c r="F16" s="17"/>
      <c r="G16" s="15">
        <f>SUM(G7:G15)</f>
        <v>600</v>
      </c>
      <c r="H16" s="12"/>
      <c r="I16" s="17"/>
      <c r="J16" s="13"/>
      <c r="K16" s="20">
        <f>SUM(K7:K15)</f>
        <v>7600</v>
      </c>
    </row>
    <row r="19" spans="1:3" x14ac:dyDescent="0.25">
      <c r="A19" s="24" t="s">
        <v>6</v>
      </c>
      <c r="B19" s="3">
        <f>C7</f>
        <v>300</v>
      </c>
      <c r="C19" s="1" t="s">
        <v>16</v>
      </c>
    </row>
    <row r="20" spans="1:3" x14ac:dyDescent="0.25">
      <c r="A20" s="25"/>
      <c r="B20" s="3">
        <f>SUM(C8:C15,G10)</f>
        <v>8850</v>
      </c>
      <c r="C20" s="1" t="s">
        <v>7</v>
      </c>
    </row>
    <row r="21" spans="1:3" x14ac:dyDescent="0.25">
      <c r="A21" s="26"/>
      <c r="B21" s="3">
        <f>G11</f>
        <v>450</v>
      </c>
      <c r="C21" s="1" t="s">
        <v>11</v>
      </c>
    </row>
    <row r="22" spans="1:3" x14ac:dyDescent="0.25">
      <c r="A22" s="2"/>
      <c r="B22" s="4">
        <f>SUM(B19:B21)</f>
        <v>9600</v>
      </c>
      <c r="C22" s="2"/>
    </row>
  </sheetData>
  <mergeCells count="4">
    <mergeCell ref="A19:A21"/>
    <mergeCell ref="A5:F5"/>
    <mergeCell ref="A6:B6"/>
    <mergeCell ref="G5:J5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Феоктистов</dc:creator>
  <cp:lastModifiedBy>Красноперова Оксана Мироновна</cp:lastModifiedBy>
  <cp:lastPrinted>2023-11-02T05:49:50Z</cp:lastPrinted>
  <dcterms:created xsi:type="dcterms:W3CDTF">2023-11-02T04:52:29Z</dcterms:created>
  <dcterms:modified xsi:type="dcterms:W3CDTF">2024-09-09T06:45:11Z</dcterms:modified>
</cp:coreProperties>
</file>